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7" i="1"/>
  <c r="D7" i="1" l="1"/>
  <c r="H9" i="1" l="1"/>
  <c r="J9" i="1" s="1"/>
  <c r="H8" i="1"/>
  <c r="J8" i="1" s="1"/>
  <c r="H7" i="1"/>
  <c r="J7" i="1" l="1"/>
  <c r="J10" i="1" l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<sst xmlns="http://schemas.openxmlformats.org/spreadsheetml/2006/main" count="28" uniqueCount="28">
  <si>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</si>
  <si>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</si>
  <si>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</si>
  <si>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</si>
  <si>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</si>
  <si>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</si>
  <si>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</si>
  <si>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</si>
  <si>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</si>
  <si>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</si>
  <si>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</si>
  <si>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</si>
  <si>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</si>
  <si>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</si>
  <si>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</si>
  <si>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>Монтаж КЛ АБбШВ 4*70</t>
  </si>
  <si>
    <t>К3-05-1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</si>
  <si>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</si>
  <si>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Величина затрат, тыс рублей (без НДС), на 01.01.2020г.</t>
  </si>
  <si>
    <t xml:space="preserve"> 0,4кВ</t>
  </si>
  <si>
    <t>км</t>
  </si>
  <si>
    <t>0,4кВ</t>
  </si>
  <si>
    <t>Цена ТСО без НДС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</si>
  <si>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202601233</t>
    </r>
  </si>
  <si>
    <t>Строительство КЛ-04кВ -0,241км ввода с КТПН 6/04кВ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</si>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</sst>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topLeftCell="A8" zoomScale="75" zoomScaleNormal="102" zoomScaleSheetLayoutView="75" workbookViewId="0">
      <selection activeCell="R9" sqref="R9"/>
    </sheetView>
  </sheetViews>
  <sheetFormatPr defaultColWidth="8.88671875" defaultRowHeight="13.2" x14ac:dyDescent="0.25"/>
  <cols>
    <col min="1" max="1" width="6.6640625" style="1" customWidth="1"/>
    <col min="2" max="2" width="26.6640625" style="1" customWidth="1"/>
    <col min="3" max="3" width="12.8867187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5" t="s">
        <v>8</v>
      </c>
      <c r="C2" s="15"/>
      <c r="D2" s="15"/>
      <c r="E2" s="15"/>
      <c r="F2" s="15"/>
      <c r="G2" s="15"/>
      <c r="H2" s="15"/>
    </row>
    <row r="3" spans="1:11" ht="20.399999999999999" customHeight="1" x14ac:dyDescent="0.25">
      <c r="B3" s="15" t="s">
        <v>23</v>
      </c>
      <c r="C3" s="15"/>
      <c r="D3" s="15"/>
      <c r="E3" s="15"/>
      <c r="F3" s="15"/>
      <c r="G3" s="15"/>
      <c r="H3" s="15"/>
    </row>
    <row r="4" spans="1:11" ht="17.399999999999999" customHeight="1" x14ac:dyDescent="0.25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18</v>
      </c>
      <c r="K6" s="13" t="s">
        <v>22</v>
      </c>
    </row>
    <row r="7" spans="1:11" ht="183.6" customHeight="1" x14ac:dyDescent="0.25">
      <c r="A7" s="2">
        <v>1</v>
      </c>
      <c r="B7" s="3" t="s">
        <v>11</v>
      </c>
      <c r="C7" s="3" t="s">
        <v>19</v>
      </c>
      <c r="D7" s="2">
        <f>0.241</f>
        <v>0.24099999999999999</v>
      </c>
      <c r="E7" s="10" t="s">
        <v>12</v>
      </c>
      <c r="F7" s="3">
        <v>611</v>
      </c>
      <c r="G7" s="3"/>
      <c r="H7" s="7">
        <f>D7*F7</f>
        <v>147.251</v>
      </c>
      <c r="I7" s="9">
        <f>1.034*1.043*1.038*1.04*1.04*1.04*1.04*1.04</f>
        <v>1.3619742514803772</v>
      </c>
      <c r="J7" s="5">
        <f>H7*I7</f>
        <v>200.55207050473703</v>
      </c>
      <c r="K7" s="12"/>
    </row>
    <row r="8" spans="1:11" ht="183.6" customHeight="1" x14ac:dyDescent="0.25">
      <c r="A8" s="2">
        <v>2</v>
      </c>
      <c r="B8" s="11" t="s">
        <v>13</v>
      </c>
      <c r="C8" s="3" t="s">
        <v>20</v>
      </c>
      <c r="D8" s="2">
        <v>0.24099999999999999</v>
      </c>
      <c r="E8" s="3" t="s">
        <v>14</v>
      </c>
      <c r="F8" s="3">
        <v>1428</v>
      </c>
      <c r="G8" s="3"/>
      <c r="H8" s="7">
        <f t="shared" ref="H8" si="0">D8*F8</f>
        <v>344.14799999999997</v>
      </c>
      <c r="I8" s="9">
        <f t="shared" ref="I8:I10" si="1">1.034*1.043*1.038*1.04*1.04*1.04*1.04*1.04</f>
        <v>1.3619742514803772</v>
      </c>
      <c r="J8" s="5">
        <f t="shared" ref="J8:J9" si="2">H8*I8</f>
        <v>468.72071469846884</v>
      </c>
      <c r="K8" s="12"/>
    </row>
    <row r="9" spans="1:11" ht="183.6" customHeight="1" x14ac:dyDescent="0.25">
      <c r="A9" s="2">
        <v>3</v>
      </c>
      <c r="B9" s="2" t="s">
        <v>15</v>
      </c>
      <c r="C9" s="3" t="s">
        <v>21</v>
      </c>
      <c r="D9" s="2">
        <v>0.24099999999999999</v>
      </c>
      <c r="E9" s="3" t="s">
        <v>16</v>
      </c>
      <c r="F9" s="3">
        <v>448</v>
      </c>
      <c r="G9" s="3">
        <v>1.02</v>
      </c>
      <c r="H9" s="7">
        <f>D9*F9*G9</f>
        <v>110.12736</v>
      </c>
      <c r="I9" s="9">
        <f t="shared" si="1"/>
        <v>1.3619742514803772</v>
      </c>
      <c r="J9" s="5">
        <f t="shared" si="2"/>
        <v>149.99062870351003</v>
      </c>
      <c r="K9" s="12"/>
    </row>
    <row r="10" spans="1:11" ht="41.4" x14ac:dyDescent="0.25">
      <c r="A10" s="2"/>
      <c r="B10" s="8" t="s">
        <v>10</v>
      </c>
      <c r="C10" s="4"/>
      <c r="D10" s="4"/>
      <c r="E10" s="4"/>
      <c r="F10" s="4"/>
      <c r="G10" s="4"/>
      <c r="H10" s="4"/>
      <c r="I10" s="9">
        <f t="shared" si="1"/>
        <v>1.3619742514803772</v>
      </c>
      <c r="J10" s="5">
        <f>SUM(J7:J9)</f>
        <v>819.26341390671587</v>
      </c>
      <c r="K10" s="4">
        <v>133.673</v>
      </c>
    </row>
    <row r="11" spans="1:11" x14ac:dyDescent="0.25">
      <c r="A11" s="6" t="s">
        <v>7</v>
      </c>
    </row>
    <row r="12" spans="1:11" ht="25.2" customHeight="1" x14ac:dyDescent="0.25">
      <c r="A12" s="16" t="s">
        <v>25</v>
      </c>
      <c r="B12" s="16"/>
      <c r="C12" s="16"/>
      <c r="D12" s="16"/>
      <c r="E12" s="16"/>
      <c r="F12" s="16"/>
      <c r="G12" s="16"/>
      <c r="H12" s="16"/>
      <c r="I12" s="16"/>
      <c r="J12" s="16"/>
      <c r="K12" s="14"/>
    </row>
    <row r="13" spans="1:11" ht="30" customHeight="1" x14ac:dyDescent="0.25">
      <c r="A13" s="18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" t="s">
        <v>27</v>
      </c>
    </row>
  </sheetData>
  <mergeCells count="5">
    <mergeCell ref="B2:H2"/>
    <mergeCell ref="B3:H3"/>
    <mergeCell ref="A12:J12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2021-10-08T03:55:14Z</dcterms:modified>
</cp:coreProperties>
</file>